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VRCP\Desktop\Gliukozės tyrimai2\sąlygos\"/>
    </mc:Choice>
  </mc:AlternateContent>
  <xr:revisionPtr revIDLastSave="0" documentId="13_ncr:1_{9F725ED4-F252-42F5-879E-BFC934B69D39}" xr6:coauthVersionLast="47" xr6:coauthVersionMax="47" xr10:uidLastSave="{00000000-0000-0000-0000-000000000000}"/>
  <bookViews>
    <workbookView xWindow="28680" yWindow="-120" windowWidth="29040" windowHeight="15720" activeTab="1" xr2:uid="{00000000-000D-0000-FFFF-FFFF00000000}"/>
  </bookViews>
  <sheets>
    <sheet name="Pasiūlymas" sheetId="2" r:id="rId1"/>
    <sheet name="Bendrieji reikalavimai" sheetId="4" r:id="rId2"/>
    <sheet name="Reikalavimai įrangai" sheetId="3" r:id="rId3"/>
    <sheet name="Padalinių sąrašas"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 i="2" l="1"/>
</calcChain>
</file>

<file path=xl/sharedStrings.xml><?xml version="1.0" encoding="utf-8"?>
<sst xmlns="http://schemas.openxmlformats.org/spreadsheetml/2006/main" count="193" uniqueCount="125">
  <si>
    <t xml:space="preserve">Eil. Nr. </t>
  </si>
  <si>
    <t>Kokybiniai ir techniniai reikalavimai</t>
  </si>
  <si>
    <t>Siūloma pakuotė (dydis / išpakavimas vienetais)</t>
  </si>
  <si>
    <t>Siūlomas pakuočių skaičius</t>
  </si>
  <si>
    <t>Siūlomos pakuotės kaina, Eur be PVM</t>
  </si>
  <si>
    <t>PVM tarifas, %</t>
  </si>
  <si>
    <t>Siūlomos pakuotės kaina, Eur su PVM</t>
  </si>
  <si>
    <t>Bendra suma, Eur su PVM</t>
  </si>
  <si>
    <t>Komercinis reagentų ir/ar priemonių pavadinimas, katalogo Nr. (REF kodas), gamintojas, šalis</t>
  </si>
  <si>
    <t>įrašo tiekėjas</t>
  </si>
  <si>
    <t>Reagentai ir/ar papildomos priemonės, reikalingos tyrimui atlikti su siūloma įranga.</t>
  </si>
  <si>
    <t>Kitos priemonės būtinos tyrimui atlikti.</t>
  </si>
  <si>
    <t>---</t>
  </si>
  <si>
    <t>...</t>
  </si>
  <si>
    <t>n</t>
  </si>
  <si>
    <t>Bendra pasiūlymo kaina, Eur be PVM:</t>
  </si>
  <si>
    <t>PVM (5 proc.), Eur:</t>
  </si>
  <si>
    <t>Bendra pasiūlymo kaina, Eur su PVM:</t>
  </si>
  <si>
    <t>Reagentų ir pagalbinių priemonių pirkimas gliukozės tyrimų atlikimui kartu su analizatorių panauda</t>
  </si>
  <si>
    <t>Vieno mėginio tyrimui naudojama viena juostelė. Preliminarus skaičius 45000 tyrimų apima 36000 pacientų tyrimų ir 9000 VKK tyrimų ir turi būti naudojamas reikiamam juostelių skaičiui pasiūlyti.</t>
  </si>
  <si>
    <t>Vidaus kokybės kontrolės (VKK) medžiagos (normalių reikšmių)</t>
  </si>
  <si>
    <t>Vidaus kokybės kontrolės (VKK) medžiagos (patologinių reikšmių)</t>
  </si>
  <si>
    <t>Normalių reikšmių VKK. Preliminarus skaičius 4500 VKK tyrimų reiškia vieno lygio (normalių verčių) VKK tyrimų skaičių ir turi būti naudojamas reikiamam šio lygio VKK medžiagų skaičiui pasiūlyti.</t>
  </si>
  <si>
    <t>Gliukozės tyrimo juostelės</t>
  </si>
  <si>
    <t>Reagentų, papildomų tyrimo priemonių pavadinimas</t>
  </si>
  <si>
    <t>Eil. Nr.</t>
  </si>
  <si>
    <t>Privalomi techniniai reikalavimai įrangai</t>
  </si>
  <si>
    <t>Analizatoriaus charakteristikų reikalavimai</t>
  </si>
  <si>
    <t>Atitikimas reikalavimui 
(privaloma užpildyti)*</t>
  </si>
  <si>
    <t>Matavimo metodas</t>
  </si>
  <si>
    <t>Elektrocheminė gliukozės dehidrogenazės reakcija</t>
  </si>
  <si>
    <t>Tyrimų juostelių galiojimo laikas atidarius pakuotę</t>
  </si>
  <si>
    <t>Tyrimų juostelės atidarius pakuotę galioja iki galiojimo datos ant pakuotės, bet ne trumpiau kaip 6 mėn.</t>
  </si>
  <si>
    <t>Tyrimų juostelių pakuotės dydis</t>
  </si>
  <si>
    <t>Ne didesnis nei 50 vnt.</t>
  </si>
  <si>
    <t>Tyrimų juostelių laikymo sąlygos</t>
  </si>
  <si>
    <t>Ne siauresnės nei +4°  iki  +30° C (gali būti siūlomos platesnės ribos)</t>
  </si>
  <si>
    <t>Tyrimų juostelių naudojimo sąlygos</t>
  </si>
  <si>
    <t>Ne siauresnės nei +15°-+40° C (gali būti siūlomos platesnės ribos)</t>
  </si>
  <si>
    <t>Tyrimui naudojamas mėginio tūris</t>
  </si>
  <si>
    <t>Mėginio tipas</t>
  </si>
  <si>
    <t>Veninis, kapiliarinis</t>
  </si>
  <si>
    <t>Mėginio hematokrito ribos</t>
  </si>
  <si>
    <t>Ne siauresnės nei 10% - iki 65% (gali būti siūlomos platesnės ribos)</t>
  </si>
  <si>
    <t>Matavimo ribos</t>
  </si>
  <si>
    <t>Ne siauresnės nei 0,6-33,3 mmol/l</t>
  </si>
  <si>
    <t>Tyrimų rezultatų standartas</t>
  </si>
  <si>
    <t>Galimybė atlikti ir stebėti kontrolinius tyrimus, kontrolinių tirpalų pagalba</t>
  </si>
  <si>
    <t>Kontrolinių tirpalų galiojimas ir sąnaudos</t>
  </si>
  <si>
    <t>Ne mažiau nei 12 mėnesių neatidarius sandarios pakuotės. Ne mažiau nei 3 mėnesiai  atidarius pakuotę.</t>
  </si>
  <si>
    <t>Reikalaujami techniniai parametrai</t>
  </si>
  <si>
    <t>Būtina, paruošta naudoti, ne mažiau nei 2 lygiais.</t>
  </si>
  <si>
    <t>Patologinių reikšmių VKK. Preliminarus skaičius 4500 VKK tyrimų reiškia vieno lygio (patologinių verčių) VKK tyrimų skaičių ir turi būti naudojamas reikiamam šio lygio VKK medžiagų skaičiui pasiūlyti.</t>
  </si>
  <si>
    <t>Visą sutarties galiojimo laikotarpį tiekėjas įsipareigoja teikti nemokamą kvalifikuotų specialistų konsultaciją ir pagalbą visais klausimais, susijusiais su teikiamų prekių ir įrangos kokybišku darbu.</t>
  </si>
  <si>
    <t>Vilniaus rajono poliklinika</t>
  </si>
  <si>
    <t>Juodšilių ambulatorija</t>
  </si>
  <si>
    <t>Kalvelių ambulatorija</t>
  </si>
  <si>
    <t>Lavoriškių ambulatorija</t>
  </si>
  <si>
    <t>Maišiagalos ambulatorija</t>
  </si>
  <si>
    <t>Marijampolio ambulatorija</t>
  </si>
  <si>
    <t>Mickūnų ambulatorija</t>
  </si>
  <si>
    <t>Nemėžio ambulatorija</t>
  </si>
  <si>
    <t>Pagirių ambulatorija</t>
  </si>
  <si>
    <t>Paberžės ambulatorija</t>
  </si>
  <si>
    <t>Rukainių ambulatorija</t>
  </si>
  <si>
    <t>Rudaminos ambulatorija</t>
  </si>
  <si>
    <t>Skaidiškių ambulatorija</t>
  </si>
  <si>
    <t>Naujosios Vilnios ambulatorija</t>
  </si>
  <si>
    <t>Medininkų ambulatorija</t>
  </si>
  <si>
    <t>Vaidotų ambulatorija</t>
  </si>
  <si>
    <t>Sudervės ambulatorija</t>
  </si>
  <si>
    <t>Šumsko palaikomojo gydymo ir slaugos ligoninė</t>
  </si>
  <si>
    <t>Juodšilių palaikomojo gydymo ir slaugos ligoninė</t>
  </si>
  <si>
    <t>Riešės palaikomojo gydymo ir slaugos ligoninė</t>
  </si>
  <si>
    <t>Padalinys</t>
  </si>
  <si>
    <t>Analizatorių skaičius</t>
  </si>
  <si>
    <t>Šv. Uršulės g. 25, LT-14100 Juodšilių k., Vilniaus r. sav.</t>
  </si>
  <si>
    <t>Bažnyčios g. 7 A, LT-13149 Kalvelių k., Vilniaus r. sav.</t>
  </si>
  <si>
    <t>Liepos g. 9-2, LT-15232 Lavoriškių k., Vilniaus r. sav.</t>
  </si>
  <si>
    <t>Kelininkų g. 3, LT-13260 Nemėžio k., Vilniaus r. sav.</t>
  </si>
  <si>
    <t>Vaikų g. 2, LT-13177 Rukainių k., Rukainių sen., Vilniaus r. sav.</t>
  </si>
  <si>
    <t>Rudaminos g. 12 A, LT-13034 Skaidiškių k., Nemėžio sen., Vilniaus r. sav.</t>
  </si>
  <si>
    <t>Medaus g. 28, LT-13192 Medininkų k., Medininkų sen., Vilniaus r. sav.</t>
  </si>
  <si>
    <t>Statybininkų g. 12, LT-14007 Vaidotų k., Vilniaus r. sav.</t>
  </si>
  <si>
    <t>Vilniaus g. 25-2, LT-14201 Sudervės k., Sudervės sen., Vilniaus r. sav.</t>
  </si>
  <si>
    <t>Vilniaus g. 158, LT-13168  Šumsko mstl., Vilniaus r.sav.</t>
  </si>
  <si>
    <t>A. Kojelavičiaus g. 146, LT-01112 Vilnius, Vilniaus m. sav.</t>
  </si>
  <si>
    <t>Laisvės pr. 79, LT-06122 Vilnius, Vilniaus m. sav.</t>
  </si>
  <si>
    <t>Vilniaus rajono poliklinikos padalinių sąrašas</t>
  </si>
  <si>
    <t>Bendrieji reikalavimai</t>
  </si>
  <si>
    <t>Reikalavimas</t>
  </si>
  <si>
    <t>Nuoroda į  gamintojo dokumento (katalogo /  bukleto / brošiūros / instrukcijos) puslapį, kuriame yra atžyma apie siūlomos įrangos atitikimą reikalavimui 
(privaloma užpildyti)**</t>
  </si>
  <si>
    <t>Integracija su laboratorijos informacine sistema (LIS)</t>
  </si>
  <si>
    <t>Brūkšninių kodų skaitytuvai</t>
  </si>
  <si>
    <t>Tiekėjas tyrimų atlikimui reagentus ir papildomas priemones tiekia Vilniaus rajono poliklinikos Klinikinės diagnostikos laboratorijos adresu (Laisvės pr. 79, Vilnius) savo sąskaita ne vėliau kaip per 7 kalendorines dienas nuo užsakymo datos. Reagentų ir papildomų priemonių galiojimas jų pateikimo dieną turi būti ne trumpesnis nei 2/3 jų galiojimo laiko.</t>
  </si>
  <si>
    <t>Lentelė Nr. 4</t>
  </si>
  <si>
    <t>Mickūnų g. 3, LT-13115 Mickūnai, Vilniaus r. sav.</t>
  </si>
  <si>
    <t>Šv. Uršulės 25, LT-14100 Juodšilių k., Vilniaus r. sav.</t>
  </si>
  <si>
    <t>Vilniaus g. 28A, LT-14273 Paberžės k., Vilniaus r. sav.</t>
  </si>
  <si>
    <t>Pušų g. 1, LT-13210 Marijampolio k., Vilniaus r. sav.</t>
  </si>
  <si>
    <t>Vilniaus g. 15, LT-14242 Maišiagala, Vilniaus r. sav.</t>
  </si>
  <si>
    <t>Taikos g. 10, LT-13247 Rudaminos sen., Vilniaus r. sav.</t>
  </si>
  <si>
    <r>
      <t>Lentelė Nr. 1 (</t>
    </r>
    <r>
      <rPr>
        <b/>
        <i/>
        <sz val="11"/>
        <color rgb="FFFF0000"/>
        <rFont val="Calibri"/>
        <family val="2"/>
        <charset val="186"/>
        <scheme val="minor"/>
      </rPr>
      <t>pateikiama užpildyta su pasiūlymu</t>
    </r>
    <r>
      <rPr>
        <i/>
        <sz val="11"/>
        <color theme="1"/>
        <rFont val="Calibri"/>
        <family val="2"/>
        <charset val="186"/>
        <scheme val="minor"/>
      </rPr>
      <t>)</t>
    </r>
  </si>
  <si>
    <t>Šiltnamių g. 29, LT-14117 Pagirių k., Vilniaus r. sav.</t>
  </si>
  <si>
    <t>Visi analizatoriai turi turėti vidinį arba išorinį  brūkšninių kodų skaitytuvą. Skaitytuvai turi skaityti Code 39 ir Code 128 tipo brūkšninius kodus, kurie ant perkančiosios organizacijos ėminių etikečių yra spausdinami spausdintuvais ZEBRA GK420t.</t>
  </si>
  <si>
    <t>Lentelė Nr. 2</t>
  </si>
  <si>
    <r>
      <t>Lentelė Nr. 3 (</t>
    </r>
    <r>
      <rPr>
        <b/>
        <i/>
        <sz val="11"/>
        <color rgb="FFFF0000"/>
        <rFont val="Calibri"/>
        <family val="2"/>
        <charset val="186"/>
        <scheme val="minor"/>
      </rPr>
      <t>pateikiama užpildyta su pasiūlymu</t>
    </r>
    <r>
      <rPr>
        <i/>
        <sz val="11"/>
        <color theme="1"/>
        <rFont val="Calibri"/>
        <family val="2"/>
        <charset val="186"/>
        <scheme val="minor"/>
      </rPr>
      <t>)</t>
    </r>
  </si>
  <si>
    <t>Kalino k.1, LT-14258 Riešės sen., Vilniaus r. sav.</t>
  </si>
  <si>
    <t>Reagentų ir pagalbinių priemonių pasiūlymas</t>
  </si>
  <si>
    <t>Gliukozės matavimų rezultatai turi atitikti gliukozės kiekio plazmoje rezultatus.</t>
  </si>
  <si>
    <t>Adresas</t>
  </si>
  <si>
    <t>Ne daugiau nei 0,75 µl</t>
  </si>
  <si>
    <r>
      <t xml:space="preserve">Tyrimams paciento medicininės priežiūros vietoje (ang. </t>
    </r>
    <r>
      <rPr>
        <i/>
        <sz val="11"/>
        <color theme="1"/>
        <rFont val="Times New Roman"/>
        <family val="1"/>
        <charset val="186"/>
      </rPr>
      <t>POCT, Point of care testing</t>
    </r>
    <r>
      <rPr>
        <sz val="11"/>
        <color theme="1"/>
        <rFont val="Times New Roman"/>
        <family val="1"/>
        <charset val="186"/>
      </rPr>
      <t>), nešiojami, identiški, skirti profesionaliam naudojimui kiekybiniam gliukozės koncentracijos nustatymui kapiliarinio, veninio, arterinio ir naujagimių viso kraujo mėginiuose. Analizatoriai pagaminti ne anksčiau nei 2023 m. bei sertifikuoti naudojimui Europos Sąjungoje. Gali būti siūlomi ≤  12 vnt. naudotų analizatorių ir ≥ 12 vnt. naujų analizatorių.</t>
    </r>
  </si>
  <si>
    <r>
      <t xml:space="preserve">Analizatoriai panaudai – </t>
    </r>
    <r>
      <rPr>
        <b/>
        <sz val="11"/>
        <color theme="1"/>
        <rFont val="Times New Roman"/>
        <family val="1"/>
        <charset val="186"/>
      </rPr>
      <t>24 vnt.</t>
    </r>
    <r>
      <rPr>
        <sz val="11"/>
        <color theme="1"/>
        <rFont val="Times New Roman"/>
        <family val="1"/>
        <charset val="186"/>
      </rPr>
      <t xml:space="preserve"> </t>
    </r>
  </si>
  <si>
    <t>įrašo tiekėjas (pavadinimas (-ai), tipas/modelis, gamintojas, pagaminimo data, nauji ar naudoti).</t>
  </si>
  <si>
    <t>* - Pildant atitikimo techniniams reikalavimamas langelius, juos privaloma užpildyti.
** Pateikiant siūlomos įrangos atitikimą techniniams reikalavimams pagal konkrečią reikalaujamo parametro reikšmę, privaloma nurodyti:
1. katalogo / bukleto / brošiūros / aprašymo  puslapio Nr.;
2. dokumento puslapyje pažymėti  grafiškai nurodyti (t.y. pastebimai pažymėti – spalvotai ženklinti, ir / ar nurodyti rodyklėmis, ir / ar pabraukti) konkrečias teikiamų dokumentų vietas, kur aprašomos reikalaujamų techninių charakteristikų reikšmės, bei įrašyti, kurį techninės specifikacijos reikalaujamo techninio parametro punktą  jos atitinka.</t>
  </si>
  <si>
    <r>
      <rPr>
        <b/>
        <i/>
        <sz val="11"/>
        <color rgb="FFFF0000"/>
        <rFont val="Times New Roman"/>
        <family val="1"/>
        <charset val="186"/>
      </rPr>
      <t>Kartu su pasiūlymu</t>
    </r>
    <r>
      <rPr>
        <sz val="11"/>
        <color theme="1"/>
        <rFont val="Times New Roman"/>
        <family val="1"/>
        <charset val="186"/>
      </rPr>
      <t xml:space="preserve"> turi būti pateikiami šie dokumentai, pagrindžiantys atitiktį techniniams reikalavimams *:
1. siūlomos įrangos (analizatoriaus) naudojimosi instrukcijos ir/arba kiti gamintojo parengti techniniai aprašai;
2. tyrimams atlikti naudojamų reagentų ir papildomų priemonių naudojimosi instrukcijos.</t>
    </r>
  </si>
  <si>
    <t>Sutarties galiojimo metu Panaudos davėjas įsipareigoja savo sąskaita atlikti patikimą ir sertifikuotą Įrangos techninę priežiūrą, techninės būklės tikrinimą bei remontą (remontas ir reikalingos detalės, medžiagos ir kt.) atitinkančius teisinį reglamanetavimą visą Sutarties galiojimo terminą; užtikrinti, kad Įrangos techninė priežiūra, techninės būklės tikrinimas ir remontas būtų vykdomi pagal Įrangos gamintojo parengtas technines instrukcijas/rekomendacijas. Gedimo šalinimas turi būti atliktas ne vėliau kaip per 7 darbo dienas nuo raštiško / žodinio pateikimo dienos.</t>
  </si>
  <si>
    <t>Sutarties vykdymo laikotarpiu apie bet kokius produktų pakeitimus, su produktais susijusius galimus nepageidaujamus įvykius, keliančius pavojų tyrimų kokybei, pacientų saugai, laboratorijos personalo saugumui, tiekėjas turi nedelsiant pranešti perkančiąjai organizacijai.</t>
  </si>
  <si>
    <t>*  Pateikiamos skaitmeninės dokumentų kopijos, jei dokumentai pateikiami ne lietuvių kalboje, kartu pateikiamas vertimas į lietuvių kalbą. Perkančiajai organizacijai paprašius, tiekėjas įsipareigoja pateikti dokumentą originalo kalba su vertimu į lietuvių kalbą.</t>
  </si>
  <si>
    <t>Preliminarus juostelių skaičius vnt. maksimaliam 36 mėn. laikotarpiui</t>
  </si>
  <si>
    <t>Tiekėjas tyrimų atlikimui turi pasiūlyti Perkančiosios organizacijos poreikius atitinkančią įrangą, kuri suteikiama perkančiajai organizacijai panaudos būdu lentelėje "Padalinių sąrašas" nurodytais adresais. Įranga pristatoma, instaliuojama, paruošiama darbui tiekėjo sąskaita, ir personalas apmokomas dirbti ne vėliau kaip per 60 kalendorinių dienų po sutarties įsigaliojimo.</t>
  </si>
  <si>
    <r>
      <t xml:space="preserve">Analizatoriai (jų programinė įranga) diegimo metu turi būti integruojami į Perkančiosios organizacijos laboratorinę informacinę sistemą (toliau LIS) (VšĮ VRP turi UAB "Skaitmeninės lankos" LIS licenciją). </t>
    </r>
    <r>
      <rPr>
        <b/>
        <i/>
        <sz val="11"/>
        <rFont val="Times New Roman"/>
        <family val="1"/>
        <charset val="186"/>
      </rPr>
      <t>Laimėjimo atveju</t>
    </r>
    <r>
      <rPr>
        <sz val="11"/>
        <rFont val="Times New Roman"/>
        <family val="1"/>
        <charset val="186"/>
      </rPr>
      <t xml:space="preserve"> tiekėjas įsipareigoja suteikti visą reikiamą informaciją su siūloma įranga susijusią programinę įrangą (tvarkykles, duomenų perdavimo sąsajos protokolus) sėkmingam analizatorių (jų programinės įrangos) integravimui į LIS dvikrypčiu ryšiu.
Turi būti užtikrinti tyrimų užsakymų duomenų ir tyrimų rezultatų (atsakymų) duomenų mainai tarp LIS (Med.I.S.) ir analizatorių.
▪Duomenų mainai turės būti vykdomi per TCP/IP.
▪Turės palaikyti ASTM arba HL7 duomenų mainų protokolą su LIS.
Perkančioji organizacija prisiima integravimo kaštus, kiek tai susiję su jos naudojama LIS. 
▪Jei naudojamas API ar tarpinis servisas), tiekėjas privalės pateikti programinę sąsają (API) ir jos techninę specifikaciją.
▪Jei duomenų mainai vykdomi HL7 protokolu, turės būti pateikta naudojamų HL7 žinučių struktūros specifikacija.
▪Turės būti pateikta laukų struktūra, duomenų tipai, privalomumas, koduotės (UTF-8), vienetai, referencinės reikšmės, klaidų kodai.
▪Turės būti pateikti pavyzdiniai pranešimai: užsakymo pateikimas, užsakymo atšaukimas ar atnaujinimas, rezultatų perdavimas, klaidos pranešimas.
▪Turės būti nurodytas identifikatorių susiejimas: paciento ID, mėginio ID (barkodas), užsakymo ID, tyrimų kodai.
Tvarkyklių ar duomenų perdavimo protokolų pateikimas laikomas tiekėjo siūlomos sistemos sudėtine dalimi ir nėra laikomas perkančiosios organizacijos atliekamais integravimo darbais.</t>
    </r>
  </si>
  <si>
    <r>
      <t xml:space="preserve">Siūlomi reagentai ir papildomos priemonės turi būti originalios, to paties gamintojo kaip ir panaudai suteikiama įranga. Perkančiajai organizacijai yra priimtini ir lygiaverčiai sprendimai, jeigu tiekėjas įrodo, kad naudojami reagentai ir papildomos priemonės yra ne tik validuotos, bet ir visiškai atitinka gamintojo nurodytą paskirtį, reglamentus ir nepraranda jokių saugos ar kokybės funkcijų. Tokiu atveju tiekėjas </t>
    </r>
    <r>
      <rPr>
        <b/>
        <i/>
        <sz val="11"/>
        <color theme="1"/>
        <rFont val="Times New Roman"/>
        <family val="1"/>
        <charset val="186"/>
      </rPr>
      <t xml:space="preserve">kartu su pasiūlymu </t>
    </r>
    <r>
      <rPr>
        <sz val="11"/>
        <color theme="1"/>
        <rFont val="Times New Roman"/>
        <family val="1"/>
        <charset val="186"/>
      </rPr>
      <t>privalo pateikti išsamų dokumentuotą pagrindimą. Jei siūlomi kito gamintojo (nei siūlomos įrangos) reagentai, turi būti pateiktas panaudai siūlomos įrangos gamintojo rašytinis patvirtinimas, kad siūlomi reagentai tinka ir gali būti naudojami siūlomai įrangai.</t>
    </r>
  </si>
  <si>
    <r>
      <t>Reagentai ir įranga turi būti pažymėtos CE ženklu.</t>
    </r>
    <r>
      <rPr>
        <b/>
        <i/>
        <sz val="11"/>
        <color theme="1"/>
        <rFont val="Times New Roman"/>
        <family val="1"/>
        <charset val="186"/>
      </rPr>
      <t xml:space="preserve"> </t>
    </r>
    <r>
      <rPr>
        <b/>
        <i/>
        <sz val="11"/>
        <color rgb="FFFF0000"/>
        <rFont val="Times New Roman"/>
        <family val="1"/>
        <charset val="186"/>
      </rPr>
      <t>Kartu su pasiūlymu</t>
    </r>
    <r>
      <rPr>
        <b/>
        <i/>
        <sz val="11"/>
        <color theme="1"/>
        <rFont val="Times New Roman"/>
        <family val="1"/>
        <charset val="186"/>
      </rPr>
      <t xml:space="preserve"> </t>
    </r>
    <r>
      <rPr>
        <sz val="11"/>
        <color theme="1"/>
        <rFont val="Times New Roman"/>
        <family val="1"/>
        <charset val="186"/>
      </rPr>
      <t xml:space="preserve">turi būti pateikti CE sertifikatai arba lygiaverčiai dokumentai, patvirtinantys, kad tiekėjo siūlomos prekės atitinka Medicinos priemonių reglamento (2017/745/ES) ir in vitro diagnostikos medicinos priemonių reglamento (2017/746/ES) nustatytus reikalavimus.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</si>
</sst>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charset val="186"/>
      <scheme val="minor"/>
    </font>
    <font>
      <i/>
      <sz val="11"/>
      <color theme="1"/>
      <name val="Calibri"/>
      <family val="2"/>
      <charset val="186"/>
      <scheme val="minor"/>
    </font>
    <font>
      <b/>
      <i/>
      <sz val="11"/>
      <color rgb="FFFF0000"/>
      <name val="Calibri"/>
      <family val="2"/>
      <charset val="186"/>
      <scheme val="minor"/>
    </font>
    <font>
      <b/>
      <sz val="11"/>
      <color theme="1"/>
      <name val="Calibri"/>
      <family val="2"/>
      <scheme val="minor"/>
    </font>
    <font>
      <b/>
      <sz val="14"/>
      <color theme="1"/>
      <name val="Calibri"/>
      <family val="2"/>
      <charset val="186"/>
      <scheme val="minor"/>
    </font>
    <font>
      <i/>
      <sz val="11"/>
      <color theme="1"/>
      <name val="Calibri"/>
      <family val="2"/>
      <scheme val="minor"/>
    </font>
    <font>
      <b/>
      <sz val="14"/>
      <color theme="1"/>
      <name val="Times New Roman"/>
      <family val="1"/>
      <charset val="186"/>
    </font>
    <font>
      <b/>
      <sz val="11"/>
      <color theme="1"/>
      <name val="Times New Roman"/>
      <family val="1"/>
      <charset val="186"/>
    </font>
    <font>
      <sz val="11"/>
      <color theme="1"/>
      <name val="Times New Roman"/>
      <family val="1"/>
      <charset val="186"/>
    </font>
    <font>
      <b/>
      <sz val="11"/>
      <name val="Times New Roman"/>
      <family val="1"/>
      <charset val="186"/>
    </font>
    <font>
      <sz val="11"/>
      <name val="Times New Roman"/>
      <family val="1"/>
      <charset val="186"/>
    </font>
    <font>
      <i/>
      <sz val="11"/>
      <color theme="1"/>
      <name val="Times New Roman"/>
      <family val="1"/>
      <charset val="186"/>
    </font>
    <font>
      <i/>
      <sz val="10"/>
      <name val="Times New Roman"/>
      <family val="1"/>
      <charset val="186"/>
    </font>
    <font>
      <sz val="10"/>
      <name val="Times New Roman"/>
      <family val="1"/>
      <charset val="186"/>
    </font>
    <font>
      <i/>
      <sz val="11"/>
      <name val="Times New Roman"/>
      <family val="1"/>
      <charset val="186"/>
    </font>
    <font>
      <b/>
      <i/>
      <sz val="11"/>
      <color theme="1"/>
      <name val="Times New Roman"/>
      <family val="1"/>
      <charset val="186"/>
    </font>
    <font>
      <b/>
      <i/>
      <sz val="11"/>
      <color rgb="FFFF0000"/>
      <name val="Times New Roman"/>
      <family val="1"/>
      <charset val="186"/>
    </font>
    <font>
      <i/>
      <sz val="10"/>
      <color theme="1"/>
      <name val="Times New Roman"/>
      <family val="1"/>
      <charset val="186"/>
    </font>
    <font>
      <sz val="14"/>
      <color theme="1"/>
      <name val="Times New Roman"/>
      <family val="1"/>
      <charset val="186"/>
    </font>
    <font>
      <b/>
      <i/>
      <sz val="11"/>
      <name val="Times New Roman"/>
      <family val="1"/>
      <charset val="186"/>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0" fillId="0" borderId="0" xfId="0" applyAlignment="1">
      <alignment horizontal="left" vertical="top" wrapText="1" shrinkToFit="1"/>
    </xf>
    <xf numFmtId="0" fontId="2" fillId="0" borderId="0" xfId="0" applyFont="1" applyAlignment="1">
      <alignment horizontal="right" vertical="top" wrapText="1" shrinkToFit="1"/>
    </xf>
    <xf numFmtId="0" fontId="4" fillId="0" borderId="0" xfId="0" applyFont="1" applyAlignment="1">
      <alignment horizontal="center" vertical="center" wrapText="1" shrinkToFit="1"/>
    </xf>
    <xf numFmtId="0" fontId="0" fillId="0" borderId="0" xfId="0" applyAlignment="1">
      <alignment wrapText="1" shrinkToFit="1"/>
    </xf>
    <xf numFmtId="0" fontId="1" fillId="0" borderId="0" xfId="0" applyFont="1" applyAlignment="1">
      <alignment horizontal="center" vertical="center" wrapText="1" shrinkToFit="1"/>
    </xf>
    <xf numFmtId="0" fontId="5" fillId="0" borderId="0" xfId="0" applyFont="1" applyAlignment="1">
      <alignment vertical="center" wrapText="1" shrinkToFit="1"/>
    </xf>
    <xf numFmtId="0" fontId="0" fillId="0" borderId="0" xfId="0" applyAlignment="1">
      <alignment vertical="top" wrapText="1" shrinkToFit="1"/>
    </xf>
    <xf numFmtId="0" fontId="0" fillId="0" borderId="0" xfId="0" applyAlignment="1">
      <alignment horizontal="center" vertical="center" wrapText="1" shrinkToFit="1"/>
    </xf>
    <xf numFmtId="0" fontId="0" fillId="0" borderId="0" xfId="0" applyAlignment="1">
      <alignment horizontal="right" vertical="top" wrapText="1" shrinkToFit="1"/>
    </xf>
    <xf numFmtId="0" fontId="4" fillId="0" borderId="0" xfId="0" applyFont="1" applyAlignment="1">
      <alignment horizontal="center" vertical="top" wrapText="1" shrinkToFit="1"/>
    </xf>
    <xf numFmtId="0" fontId="0" fillId="0" borderId="0" xfId="0" applyAlignment="1">
      <alignment horizontal="left" vertical="top"/>
    </xf>
    <xf numFmtId="0" fontId="4" fillId="0" borderId="0" xfId="0" applyFont="1" applyAlignment="1">
      <alignment horizontal="left" vertical="top"/>
    </xf>
    <xf numFmtId="0" fontId="4" fillId="0" borderId="0" xfId="0" applyFont="1" applyAlignment="1">
      <alignment horizontal="left" wrapText="1" shrinkToFit="1"/>
    </xf>
    <xf numFmtId="0" fontId="4" fillId="0" borderId="1" xfId="0" applyFont="1" applyBorder="1" applyAlignment="1">
      <alignment horizontal="left" wrapText="1" shrinkToFit="1"/>
    </xf>
    <xf numFmtId="0" fontId="4" fillId="0" borderId="1" xfId="0" applyFont="1" applyBorder="1" applyAlignment="1">
      <alignment horizontal="center" vertical="center" wrapText="1" shrinkToFit="1"/>
    </xf>
    <xf numFmtId="0" fontId="4" fillId="0" borderId="0" xfId="0" applyFont="1" applyAlignment="1">
      <alignment wrapText="1" shrinkToFit="1"/>
    </xf>
    <xf numFmtId="0" fontId="6" fillId="0" borderId="0" xfId="0" applyFont="1" applyAlignment="1">
      <alignment horizontal="right" vertical="top" wrapText="1" shrinkToFit="1"/>
    </xf>
    <xf numFmtId="0" fontId="8" fillId="0" borderId="0" xfId="0" applyFont="1" applyAlignment="1">
      <alignment horizontal="center" vertical="center" wrapText="1" shrinkToFit="1"/>
    </xf>
    <xf numFmtId="0" fontId="8" fillId="0" borderId="0" xfId="0" applyFont="1" applyAlignment="1">
      <alignment horizontal="center" vertical="top" wrapText="1" shrinkToFit="1"/>
    </xf>
    <xf numFmtId="0" fontId="9" fillId="0" borderId="0" xfId="0" applyFont="1" applyAlignment="1">
      <alignment horizontal="center" vertical="center" wrapText="1" shrinkToFit="1"/>
    </xf>
    <xf numFmtId="0" fontId="9" fillId="0" borderId="0" xfId="0" applyFont="1" applyAlignment="1">
      <alignment horizontal="left" vertical="top" wrapText="1" shrinkToFit="1"/>
    </xf>
    <xf numFmtId="0" fontId="10" fillId="0" borderId="1" xfId="0" applyFont="1" applyBorder="1" applyAlignment="1">
      <alignment horizontal="left" vertical="center" wrapText="1" shrinkToFit="1"/>
    </xf>
    <xf numFmtId="0" fontId="10" fillId="0" borderId="1" xfId="0" applyFont="1" applyBorder="1" applyAlignment="1">
      <alignment horizontal="center" vertical="center" wrapText="1" shrinkToFit="1"/>
    </xf>
    <xf numFmtId="0" fontId="11" fillId="0" borderId="1" xfId="0" applyFont="1" applyBorder="1" applyAlignment="1">
      <alignment horizontal="center" vertical="center" wrapText="1" shrinkToFit="1"/>
    </xf>
    <xf numFmtId="0" fontId="9" fillId="0" borderId="1" xfId="0" applyFont="1" applyBorder="1" applyAlignment="1">
      <alignment horizontal="left" vertical="top" wrapText="1" shrinkToFit="1"/>
    </xf>
    <xf numFmtId="0" fontId="13" fillId="0" borderId="1" xfId="0" applyFont="1" applyBorder="1" applyAlignment="1">
      <alignment horizontal="center" vertical="center" wrapText="1" shrinkToFit="1"/>
    </xf>
    <xf numFmtId="0" fontId="9" fillId="0" borderId="1" xfId="0" applyFont="1" applyBorder="1" applyAlignment="1">
      <alignment vertical="top" wrapText="1" shrinkToFit="1"/>
    </xf>
    <xf numFmtId="0" fontId="9" fillId="0" borderId="0" xfId="0" applyFont="1" applyAlignment="1">
      <alignment vertical="top" wrapText="1" shrinkToFit="1"/>
    </xf>
    <xf numFmtId="0" fontId="9" fillId="0" borderId="0" xfId="0" applyFont="1" applyAlignment="1">
      <alignment horizontal="left" vertical="top"/>
    </xf>
    <xf numFmtId="0" fontId="12" fillId="0" borderId="0" xfId="0" applyFont="1" applyAlignment="1">
      <alignment horizontal="right" vertical="top"/>
    </xf>
    <xf numFmtId="0" fontId="8" fillId="0" borderId="1" xfId="0" applyFont="1" applyBorder="1" applyAlignment="1">
      <alignment horizontal="left" vertical="top" wrapText="1" shrinkToFit="1"/>
    </xf>
    <xf numFmtId="0" fontId="9" fillId="0" borderId="1" xfId="0" applyFont="1" applyBorder="1" applyAlignment="1">
      <alignment horizontal="center" vertical="top" wrapText="1" shrinkToFit="1"/>
    </xf>
    <xf numFmtId="0" fontId="10" fillId="0" borderId="1" xfId="0" applyFont="1" applyBorder="1" applyAlignment="1">
      <alignment horizontal="left" vertical="top" wrapText="1" shrinkToFit="1"/>
    </xf>
    <xf numFmtId="0" fontId="11" fillId="0" borderId="1" xfId="0" applyFont="1" applyBorder="1" applyAlignment="1">
      <alignment horizontal="left" vertical="top" wrapText="1" shrinkToFit="1"/>
    </xf>
    <xf numFmtId="0" fontId="14" fillId="0" borderId="1" xfId="0" applyFont="1" applyBorder="1" applyAlignment="1">
      <alignment horizontal="center" vertical="center" wrapText="1" shrinkToFit="1"/>
    </xf>
    <xf numFmtId="0" fontId="15" fillId="0" borderId="1" xfId="0" applyFont="1" applyBorder="1" applyAlignment="1">
      <alignment horizontal="left" vertical="top" wrapText="1" shrinkToFit="1"/>
    </xf>
    <xf numFmtId="0" fontId="11" fillId="0" borderId="1" xfId="0" applyFont="1" applyBorder="1" applyAlignment="1">
      <alignment horizontal="left" vertical="center" wrapText="1" shrinkToFit="1"/>
    </xf>
    <xf numFmtId="0" fontId="13" fillId="0" borderId="2" xfId="0" applyFont="1" applyBorder="1" applyAlignment="1">
      <alignment horizontal="center" vertical="center" wrapText="1" shrinkToFit="1"/>
    </xf>
    <xf numFmtId="0" fontId="9" fillId="0" borderId="1" xfId="0" applyFont="1" applyBorder="1" applyAlignment="1">
      <alignment horizontal="center" vertical="center" wrapText="1" shrinkToFit="1"/>
    </xf>
    <xf numFmtId="0" fontId="9" fillId="0" borderId="1" xfId="0" applyFont="1" applyBorder="1" applyAlignment="1">
      <alignment horizontal="left" wrapText="1" shrinkToFit="1"/>
    </xf>
    <xf numFmtId="0" fontId="9" fillId="0" borderId="1" xfId="0" applyFont="1" applyBorder="1" applyAlignment="1" applyProtection="1">
      <alignment horizontal="left" vertical="top" wrapText="1" shrinkToFit="1"/>
      <protection locked="0"/>
    </xf>
    <xf numFmtId="0" fontId="9" fillId="0" borderId="0" xfId="0" applyFont="1" applyAlignment="1">
      <alignment wrapText="1" shrinkToFit="1"/>
    </xf>
    <xf numFmtId="0" fontId="11" fillId="0" borderId="1" xfId="0" applyFont="1" applyBorder="1" applyAlignment="1" applyProtection="1">
      <alignment horizontal="left" vertical="top" wrapText="1" shrinkToFit="1"/>
      <protection locked="0"/>
    </xf>
    <xf numFmtId="0" fontId="0" fillId="0" borderId="1" xfId="0" applyBorder="1"/>
    <xf numFmtId="0" fontId="18" fillId="2" borderId="1" xfId="0" applyFont="1" applyFill="1" applyBorder="1" applyAlignment="1">
      <alignment horizontal="center" vertical="top" wrapText="1" shrinkToFit="1"/>
    </xf>
    <xf numFmtId="0" fontId="8" fillId="0" borderId="3" xfId="0" applyFont="1" applyBorder="1" applyAlignment="1">
      <alignment horizontal="right"/>
    </xf>
    <xf numFmtId="0" fontId="8" fillId="0" borderId="4" xfId="0" applyFont="1" applyBorder="1" applyAlignment="1">
      <alignment horizontal="right"/>
    </xf>
    <xf numFmtId="0" fontId="8" fillId="0" borderId="5" xfId="0" applyFont="1" applyBorder="1" applyAlignment="1">
      <alignment horizontal="right"/>
    </xf>
    <xf numFmtId="0" fontId="2" fillId="0" borderId="0" xfId="0" applyFont="1" applyAlignment="1">
      <alignment horizontal="right" vertical="top" wrapText="1" shrinkToFit="1"/>
    </xf>
    <xf numFmtId="0" fontId="7" fillId="0" borderId="0" xfId="0" applyFont="1" applyAlignment="1">
      <alignment horizontal="center" vertical="center" wrapText="1" shrinkToFit="1"/>
    </xf>
    <xf numFmtId="0" fontId="9" fillId="0" borderId="0" xfId="0" applyFont="1" applyAlignment="1">
      <alignment wrapText="1" shrinkToFit="1"/>
    </xf>
    <xf numFmtId="0" fontId="19" fillId="0" borderId="0" xfId="0" applyFont="1" applyAlignment="1">
      <alignment wrapText="1" shrinkToFit="1"/>
    </xf>
    <xf numFmtId="0" fontId="8" fillId="0" borderId="3" xfId="0" applyFont="1" applyBorder="1" applyAlignment="1">
      <alignment horizontal="right" vertical="top" wrapText="1" shrinkToFit="1"/>
    </xf>
    <xf numFmtId="0" fontId="16" fillId="0" borderId="0" xfId="0" applyFont="1" applyAlignment="1">
      <alignment vertical="top" wrapText="1" shrinkToFit="1"/>
    </xf>
    <xf numFmtId="0" fontId="8" fillId="0" borderId="0" xfId="0" applyFont="1" applyAlignment="1">
      <alignment horizontal="center" wrapText="1" shrinkToFit="1"/>
    </xf>
    <xf numFmtId="0" fontId="7" fillId="0" borderId="0" xfId="0" applyFont="1" applyAlignment="1">
      <alignment horizontal="center" wrapText="1" shrinkToFit="1"/>
    </xf>
    <xf numFmtId="0" fontId="8" fillId="0" borderId="0" xfId="0" applyFont="1" applyAlignment="1">
      <alignment horizontal="center" vertical="top" wrapText="1" shrinkToFit="1"/>
    </xf>
    <xf numFmtId="0" fontId="8" fillId="0" borderId="0" xfId="0" applyFont="1" applyAlignment="1">
      <alignment horizontal="left" vertical="top" wrapText="1" shrinkToFit="1"/>
    </xf>
    <xf numFmtId="0" fontId="8" fillId="0" borderId="0" xfId="0" applyFont="1" applyAlignment="1">
      <alignment horizontal="center" vertical="top"/>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6A800-AA65-4C8A-A66F-0B1EA4991325}">
  <dimension ref="A1:K15"/>
  <sheetViews>
    <sheetView topLeftCell="A10" workbookViewId="0">
      <selection activeCell="J1" sqref="J1:K1"/>
    </sheetView>
  </sheetViews>
  <sheetFormatPr defaultRowHeight="15" x14ac:dyDescent="0.25"/>
  <cols>
    <col min="1" max="1" width="6.7109375" customWidth="1"/>
    <col min="2" max="2" width="30.7109375" customWidth="1"/>
    <col min="3" max="3" width="40.7109375" customWidth="1"/>
    <col min="4" max="5" width="15.7109375" customWidth="1"/>
    <col min="6" max="6" width="14" customWidth="1"/>
    <col min="7" max="7" width="12.28515625" customWidth="1"/>
    <col min="8" max="8" width="7.42578125" customWidth="1"/>
    <col min="9" max="9" width="12.140625" customWidth="1"/>
    <col min="10" max="10" width="12.85546875" customWidth="1"/>
    <col min="11" max="11" width="30.7109375" customWidth="1"/>
    <col min="12" max="20" width="11.85546875" customWidth="1"/>
    <col min="21" max="110" width="12.85546875" customWidth="1"/>
    <col min="111" max="1010" width="13.85546875" customWidth="1"/>
    <col min="1011" max="10010" width="14.85546875" customWidth="1"/>
    <col min="10011" max="16384" width="15.85546875" customWidth="1"/>
  </cols>
  <sheetData>
    <row r="1" spans="1:11" s="1" customFormat="1" ht="32.25" customHeight="1" x14ac:dyDescent="0.25">
      <c r="G1" s="2"/>
      <c r="J1" s="49" t="s">
        <v>102</v>
      </c>
      <c r="K1" s="49"/>
    </row>
    <row r="2" spans="1:11" s="1" customFormat="1" x14ac:dyDescent="0.25">
      <c r="A2" s="3"/>
      <c r="B2" s="3"/>
      <c r="C2" s="3"/>
      <c r="D2" s="3"/>
    </row>
    <row r="3" spans="1:11" s="1" customFormat="1" ht="18.75" x14ac:dyDescent="0.25">
      <c r="A3" s="50" t="s">
        <v>18</v>
      </c>
      <c r="B3" s="50"/>
      <c r="C3" s="50"/>
      <c r="D3" s="50"/>
      <c r="E3" s="51"/>
      <c r="F3" s="51"/>
      <c r="G3" s="51"/>
      <c r="H3" s="51"/>
      <c r="I3" s="51"/>
      <c r="J3" s="51"/>
      <c r="K3" s="51"/>
    </row>
    <row r="4" spans="1:11" s="1" customFormat="1" x14ac:dyDescent="0.25">
      <c r="A4" s="18"/>
      <c r="B4" s="18"/>
      <c r="C4" s="18"/>
      <c r="D4" s="18"/>
      <c r="E4" s="21"/>
      <c r="F4" s="21"/>
      <c r="G4" s="21"/>
      <c r="H4" s="21"/>
      <c r="I4" s="21"/>
      <c r="J4" s="21"/>
      <c r="K4" s="21"/>
    </row>
    <row r="5" spans="1:11" s="1" customFormat="1" ht="18.75" x14ac:dyDescent="0.3">
      <c r="A5" s="50" t="s">
        <v>108</v>
      </c>
      <c r="B5" s="50"/>
      <c r="C5" s="50"/>
      <c r="D5" s="50"/>
      <c r="E5" s="52"/>
      <c r="F5" s="52"/>
      <c r="G5" s="52"/>
      <c r="H5" s="52"/>
      <c r="I5" s="52"/>
      <c r="J5" s="52"/>
      <c r="K5" s="52"/>
    </row>
    <row r="6" spans="1:11" s="1" customFormat="1" x14ac:dyDescent="0.25">
      <c r="A6" s="5"/>
      <c r="B6" s="5"/>
      <c r="C6" s="5"/>
      <c r="D6" s="5"/>
    </row>
    <row r="7" spans="1:11" s="1" customFormat="1" ht="85.5" x14ac:dyDescent="0.25">
      <c r="A7" s="33" t="s">
        <v>0</v>
      </c>
      <c r="B7" s="33" t="s">
        <v>24</v>
      </c>
      <c r="C7" s="33" t="s">
        <v>1</v>
      </c>
      <c r="D7" s="33" t="s">
        <v>120</v>
      </c>
      <c r="E7" s="33" t="s">
        <v>2</v>
      </c>
      <c r="F7" s="33" t="s">
        <v>3</v>
      </c>
      <c r="G7" s="33" t="s">
        <v>4</v>
      </c>
      <c r="H7" s="33" t="s">
        <v>5</v>
      </c>
      <c r="I7" s="33" t="s">
        <v>6</v>
      </c>
      <c r="J7" s="33" t="s">
        <v>7</v>
      </c>
      <c r="K7" s="33" t="s">
        <v>8</v>
      </c>
    </row>
    <row r="8" spans="1:11" s="1" customFormat="1" ht="75" x14ac:dyDescent="0.25">
      <c r="A8" s="24">
        <v>1</v>
      </c>
      <c r="B8" s="34" t="s">
        <v>23</v>
      </c>
      <c r="C8" s="34" t="s">
        <v>19</v>
      </c>
      <c r="D8" s="23">
        <f>3*(12000+3000)</f>
        <v>45000</v>
      </c>
      <c r="E8" s="26" t="s">
        <v>9</v>
      </c>
      <c r="F8" s="26" t="s">
        <v>9</v>
      </c>
      <c r="G8" s="26" t="s">
        <v>9</v>
      </c>
      <c r="H8" s="35">
        <v>5</v>
      </c>
      <c r="I8" s="26" t="s">
        <v>9</v>
      </c>
      <c r="J8" s="26" t="s">
        <v>9</v>
      </c>
      <c r="K8" s="26" t="s">
        <v>9</v>
      </c>
    </row>
    <row r="9" spans="1:11" s="1" customFormat="1" ht="75" x14ac:dyDescent="0.25">
      <c r="A9" s="24">
        <v>2</v>
      </c>
      <c r="B9" s="34" t="s">
        <v>20</v>
      </c>
      <c r="C9" s="34" t="s">
        <v>22</v>
      </c>
      <c r="D9" s="23">
        <v>4500</v>
      </c>
      <c r="E9" s="26" t="s">
        <v>9</v>
      </c>
      <c r="F9" s="26" t="s">
        <v>9</v>
      </c>
      <c r="G9" s="26" t="s">
        <v>9</v>
      </c>
      <c r="H9" s="35">
        <v>5</v>
      </c>
      <c r="I9" s="26" t="s">
        <v>9</v>
      </c>
      <c r="J9" s="26" t="s">
        <v>9</v>
      </c>
      <c r="K9" s="26" t="s">
        <v>9</v>
      </c>
    </row>
    <row r="10" spans="1:11" s="1" customFormat="1" ht="75" x14ac:dyDescent="0.25">
      <c r="A10" s="24">
        <v>3</v>
      </c>
      <c r="B10" s="34" t="s">
        <v>21</v>
      </c>
      <c r="C10" s="34" t="s">
        <v>52</v>
      </c>
      <c r="D10" s="23">
        <v>4500</v>
      </c>
      <c r="E10" s="26" t="s">
        <v>9</v>
      </c>
      <c r="F10" s="26" t="s">
        <v>9</v>
      </c>
      <c r="G10" s="26" t="s">
        <v>9</v>
      </c>
      <c r="H10" s="35">
        <v>5</v>
      </c>
      <c r="I10" s="26" t="s">
        <v>9</v>
      </c>
      <c r="J10" s="26" t="s">
        <v>9</v>
      </c>
      <c r="K10" s="26" t="s">
        <v>9</v>
      </c>
    </row>
    <row r="11" spans="1:11" s="1" customFormat="1" ht="45" x14ac:dyDescent="0.25">
      <c r="A11" s="24" t="s">
        <v>13</v>
      </c>
      <c r="B11" s="36" t="s">
        <v>10</v>
      </c>
      <c r="C11" s="37" t="s">
        <v>11</v>
      </c>
      <c r="D11" s="23" t="s">
        <v>12</v>
      </c>
      <c r="E11" s="26" t="s">
        <v>9</v>
      </c>
      <c r="F11" s="26" t="s">
        <v>9</v>
      </c>
      <c r="G11" s="26" t="s">
        <v>9</v>
      </c>
      <c r="H11" s="35">
        <v>5</v>
      </c>
      <c r="I11" s="26" t="s">
        <v>9</v>
      </c>
      <c r="J11" s="26" t="s">
        <v>9</v>
      </c>
      <c r="K11" s="26" t="s">
        <v>9</v>
      </c>
    </row>
    <row r="12" spans="1:11" s="1" customFormat="1" ht="45" x14ac:dyDescent="0.25">
      <c r="A12" s="24" t="s">
        <v>14</v>
      </c>
      <c r="B12" s="36" t="s">
        <v>10</v>
      </c>
      <c r="C12" s="37" t="s">
        <v>11</v>
      </c>
      <c r="D12" s="23" t="s">
        <v>12</v>
      </c>
      <c r="E12" s="26" t="s">
        <v>9</v>
      </c>
      <c r="F12" s="26" t="s">
        <v>9</v>
      </c>
      <c r="G12" s="26" t="s">
        <v>9</v>
      </c>
      <c r="H12" s="35">
        <v>5</v>
      </c>
      <c r="I12" s="26" t="s">
        <v>9</v>
      </c>
      <c r="J12" s="38" t="s">
        <v>9</v>
      </c>
      <c r="K12" s="38" t="s">
        <v>9</v>
      </c>
    </row>
    <row r="13" spans="1:11" ht="30" customHeight="1" x14ac:dyDescent="0.25">
      <c r="A13" s="44"/>
      <c r="B13" s="46" t="s">
        <v>15</v>
      </c>
      <c r="C13" s="47"/>
      <c r="D13" s="47"/>
      <c r="E13" s="47"/>
      <c r="F13" s="47"/>
      <c r="G13" s="47"/>
      <c r="H13" s="47"/>
      <c r="I13" s="48"/>
      <c r="J13" s="45" t="s">
        <v>9</v>
      </c>
      <c r="K13" s="44"/>
    </row>
    <row r="14" spans="1:11" ht="15.75" customHeight="1" x14ac:dyDescent="0.25">
      <c r="A14" s="44"/>
      <c r="B14" s="53" t="s">
        <v>16</v>
      </c>
      <c r="C14" s="47"/>
      <c r="D14" s="47"/>
      <c r="E14" s="47"/>
      <c r="F14" s="47"/>
      <c r="G14" s="47"/>
      <c r="H14" s="47"/>
      <c r="I14" s="48"/>
      <c r="J14" s="45" t="s">
        <v>9</v>
      </c>
      <c r="K14" s="44"/>
    </row>
    <row r="15" spans="1:11" ht="29.25" customHeight="1" x14ac:dyDescent="0.25">
      <c r="A15" s="44"/>
      <c r="B15" s="46" t="s">
        <v>17</v>
      </c>
      <c r="C15" s="47"/>
      <c r="D15" s="47"/>
      <c r="E15" s="47"/>
      <c r="F15" s="47"/>
      <c r="G15" s="47"/>
      <c r="H15" s="47"/>
      <c r="I15" s="48"/>
      <c r="J15" s="45" t="s">
        <v>9</v>
      </c>
      <c r="K15" s="44"/>
    </row>
  </sheetData>
  <mergeCells count="6">
    <mergeCell ref="B15:I15"/>
    <mergeCell ref="J1:K1"/>
    <mergeCell ref="A3:K3"/>
    <mergeCell ref="A5:K5"/>
    <mergeCell ref="B13:I13"/>
    <mergeCell ref="B14:I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2CAD1-18C3-470E-8E63-359C0D21503B}">
  <dimension ref="A1:B17"/>
  <sheetViews>
    <sheetView tabSelected="1" topLeftCell="A4" zoomScaleNormal="100" workbookViewId="0">
      <selection activeCell="K5" sqref="K5"/>
    </sheetView>
  </sheetViews>
  <sheetFormatPr defaultColWidth="8.85546875" defaultRowHeight="15" x14ac:dyDescent="0.25"/>
  <cols>
    <col min="1" max="1" width="8.85546875" style="4"/>
    <col min="2" max="2" width="111.85546875" style="4" customWidth="1"/>
    <col min="3" max="16384" width="8.85546875" style="4"/>
  </cols>
  <sheetData>
    <row r="1" spans="1:2" x14ac:dyDescent="0.25">
      <c r="B1" s="17" t="s">
        <v>105</v>
      </c>
    </row>
    <row r="2" spans="1:2" x14ac:dyDescent="0.25">
      <c r="B2" s="17"/>
    </row>
    <row r="3" spans="1:2" ht="18.75" x14ac:dyDescent="0.3">
      <c r="A3" s="56" t="s">
        <v>18</v>
      </c>
      <c r="B3" s="56"/>
    </row>
    <row r="4" spans="1:2" x14ac:dyDescent="0.25">
      <c r="A4" s="42"/>
      <c r="B4" s="42"/>
    </row>
    <row r="5" spans="1:2" x14ac:dyDescent="0.25">
      <c r="A5" s="55" t="s">
        <v>89</v>
      </c>
      <c r="B5" s="55"/>
    </row>
    <row r="6" spans="1:2" x14ac:dyDescent="0.25">
      <c r="A6" s="8"/>
      <c r="B6" s="13"/>
    </row>
    <row r="7" spans="1:2" s="16" customFormat="1" x14ac:dyDescent="0.25">
      <c r="A7" s="15" t="s">
        <v>25</v>
      </c>
      <c r="B7" s="14" t="s">
        <v>90</v>
      </c>
    </row>
    <row r="8" spans="1:2" ht="45" x14ac:dyDescent="0.25">
      <c r="A8" s="39">
        <v>1</v>
      </c>
      <c r="B8" s="40" t="s">
        <v>124</v>
      </c>
    </row>
    <row r="9" spans="1:2" ht="45" x14ac:dyDescent="0.25">
      <c r="A9" s="39">
        <v>2</v>
      </c>
      <c r="B9" s="40" t="s">
        <v>116</v>
      </c>
    </row>
    <row r="10" spans="1:2" ht="94.5" customHeight="1" x14ac:dyDescent="0.25">
      <c r="A10" s="39">
        <v>3</v>
      </c>
      <c r="B10" s="25" t="s">
        <v>123</v>
      </c>
    </row>
    <row r="11" spans="1:2" ht="45" x14ac:dyDescent="0.25">
      <c r="A11" s="39">
        <v>4</v>
      </c>
      <c r="B11" s="43" t="s">
        <v>121</v>
      </c>
    </row>
    <row r="12" spans="1:2" ht="30" x14ac:dyDescent="0.25">
      <c r="A12" s="39">
        <v>5</v>
      </c>
      <c r="B12" s="41" t="s">
        <v>53</v>
      </c>
    </row>
    <row r="13" spans="1:2" ht="45" x14ac:dyDescent="0.25">
      <c r="A13" s="39">
        <v>6</v>
      </c>
      <c r="B13" s="41" t="s">
        <v>94</v>
      </c>
    </row>
    <row r="14" spans="1:2" ht="75" x14ac:dyDescent="0.25">
      <c r="A14" s="39">
        <v>7</v>
      </c>
      <c r="B14" s="41" t="s">
        <v>117</v>
      </c>
    </row>
    <row r="15" spans="1:2" ht="45" x14ac:dyDescent="0.25">
      <c r="A15" s="39">
        <v>8</v>
      </c>
      <c r="B15" s="41" t="s">
        <v>118</v>
      </c>
    </row>
    <row r="17" spans="1:2" ht="42" customHeight="1" x14ac:dyDescent="0.25">
      <c r="A17" s="54" t="s">
        <v>119</v>
      </c>
      <c r="B17" s="54"/>
    </row>
  </sheetData>
  <mergeCells count="3">
    <mergeCell ref="A17:B17"/>
    <mergeCell ref="A5:B5"/>
    <mergeCell ref="A3:B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0023D-135C-453D-92F0-EB8C49C10F17}">
  <dimension ref="A1:G24"/>
  <sheetViews>
    <sheetView topLeftCell="A16" zoomScale="110" zoomScaleNormal="110" workbookViewId="0">
      <selection activeCell="G8" sqref="G8"/>
    </sheetView>
  </sheetViews>
  <sheetFormatPr defaultColWidth="9.140625" defaultRowHeight="15" x14ac:dyDescent="0.25"/>
  <cols>
    <col min="1" max="1" width="9.140625" style="8"/>
    <col min="2" max="2" width="32.85546875" style="7" customWidth="1"/>
    <col min="3" max="3" width="67.5703125" style="7" customWidth="1"/>
    <col min="4" max="5" width="40.7109375" style="7" customWidth="1"/>
    <col min="6" max="16384" width="9.140625" style="7"/>
  </cols>
  <sheetData>
    <row r="1" spans="1:7" x14ac:dyDescent="0.25">
      <c r="B1" s="1"/>
      <c r="C1" s="1"/>
      <c r="D1" s="49" t="s">
        <v>106</v>
      </c>
      <c r="E1" s="49"/>
      <c r="F1" s="9"/>
    </row>
    <row r="2" spans="1:7" x14ac:dyDescent="0.25">
      <c r="A2" s="3"/>
      <c r="B2" s="10"/>
      <c r="C2" s="10"/>
      <c r="D2" s="10"/>
      <c r="E2" s="10"/>
      <c r="F2" s="1"/>
    </row>
    <row r="3" spans="1:7" ht="18.75" x14ac:dyDescent="0.25">
      <c r="A3" s="50" t="s">
        <v>18</v>
      </c>
      <c r="B3" s="50"/>
      <c r="C3" s="50"/>
      <c r="D3" s="50"/>
      <c r="E3" s="50"/>
      <c r="F3" s="6"/>
      <c r="G3" s="6"/>
    </row>
    <row r="4" spans="1:7" x14ac:dyDescent="0.25">
      <c r="A4" s="18"/>
      <c r="B4" s="19"/>
      <c r="C4" s="19"/>
      <c r="D4" s="19"/>
      <c r="E4" s="19"/>
      <c r="F4" s="1"/>
    </row>
    <row r="5" spans="1:7" ht="15" customHeight="1" x14ac:dyDescent="0.25">
      <c r="A5" s="57" t="s">
        <v>26</v>
      </c>
      <c r="B5" s="57"/>
      <c r="C5" s="57"/>
      <c r="D5" s="57"/>
      <c r="E5" s="57"/>
    </row>
    <row r="6" spans="1:7" x14ac:dyDescent="0.25">
      <c r="A6" s="20"/>
      <c r="B6" s="21"/>
      <c r="C6" s="21"/>
      <c r="D6" s="21"/>
      <c r="E6" s="21"/>
      <c r="F6" s="1"/>
    </row>
    <row r="7" spans="1:7" ht="85.5" x14ac:dyDescent="0.25">
      <c r="A7" s="22" t="s">
        <v>25</v>
      </c>
      <c r="B7" s="23" t="s">
        <v>50</v>
      </c>
      <c r="C7" s="23" t="s">
        <v>27</v>
      </c>
      <c r="D7" s="23" t="s">
        <v>28</v>
      </c>
      <c r="E7" s="23" t="s">
        <v>91</v>
      </c>
    </row>
    <row r="8" spans="1:7" ht="90" x14ac:dyDescent="0.25">
      <c r="A8" s="24">
        <v>1</v>
      </c>
      <c r="B8" s="25" t="s">
        <v>113</v>
      </c>
      <c r="C8" s="25" t="s">
        <v>112</v>
      </c>
      <c r="D8" s="26" t="s">
        <v>114</v>
      </c>
      <c r="E8" s="26" t="s">
        <v>9</v>
      </c>
    </row>
    <row r="9" spans="1:7" x14ac:dyDescent="0.25">
      <c r="A9" s="24">
        <v>2</v>
      </c>
      <c r="B9" s="25" t="s">
        <v>29</v>
      </c>
      <c r="C9" s="25" t="s">
        <v>30</v>
      </c>
      <c r="D9" s="26" t="s">
        <v>9</v>
      </c>
      <c r="E9" s="26" t="s">
        <v>9</v>
      </c>
    </row>
    <row r="10" spans="1:7" ht="30" x14ac:dyDescent="0.25">
      <c r="A10" s="24">
        <v>3</v>
      </c>
      <c r="B10" s="25" t="s">
        <v>31</v>
      </c>
      <c r="C10" s="25" t="s">
        <v>32</v>
      </c>
      <c r="D10" s="26" t="s">
        <v>9</v>
      </c>
      <c r="E10" s="26" t="s">
        <v>9</v>
      </c>
    </row>
    <row r="11" spans="1:7" x14ac:dyDescent="0.25">
      <c r="A11" s="24">
        <v>4</v>
      </c>
      <c r="B11" s="25" t="s">
        <v>33</v>
      </c>
      <c r="C11" s="25" t="s">
        <v>34</v>
      </c>
      <c r="D11" s="26" t="s">
        <v>9</v>
      </c>
      <c r="E11" s="26" t="s">
        <v>9</v>
      </c>
    </row>
    <row r="12" spans="1:7" x14ac:dyDescent="0.25">
      <c r="A12" s="24">
        <v>5</v>
      </c>
      <c r="B12" s="25" t="s">
        <v>35</v>
      </c>
      <c r="C12" s="25" t="s">
        <v>36</v>
      </c>
      <c r="D12" s="26" t="s">
        <v>9</v>
      </c>
      <c r="E12" s="26" t="s">
        <v>9</v>
      </c>
    </row>
    <row r="13" spans="1:7" x14ac:dyDescent="0.25">
      <c r="A13" s="24">
        <v>6</v>
      </c>
      <c r="B13" s="25" t="s">
        <v>37</v>
      </c>
      <c r="C13" s="25" t="s">
        <v>38</v>
      </c>
      <c r="D13" s="26" t="s">
        <v>9</v>
      </c>
      <c r="E13" s="26" t="s">
        <v>9</v>
      </c>
    </row>
    <row r="14" spans="1:7" x14ac:dyDescent="0.25">
      <c r="A14" s="24">
        <v>7</v>
      </c>
      <c r="B14" s="25" t="s">
        <v>39</v>
      </c>
      <c r="C14" s="25" t="s">
        <v>111</v>
      </c>
      <c r="D14" s="26" t="s">
        <v>9</v>
      </c>
      <c r="E14" s="26" t="s">
        <v>9</v>
      </c>
    </row>
    <row r="15" spans="1:7" x14ac:dyDescent="0.25">
      <c r="A15" s="24">
        <v>8</v>
      </c>
      <c r="B15" s="25" t="s">
        <v>40</v>
      </c>
      <c r="C15" s="25" t="s">
        <v>41</v>
      </c>
      <c r="D15" s="26" t="s">
        <v>9</v>
      </c>
      <c r="E15" s="26" t="s">
        <v>9</v>
      </c>
    </row>
    <row r="16" spans="1:7" x14ac:dyDescent="0.25">
      <c r="A16" s="24">
        <v>9</v>
      </c>
      <c r="B16" s="25" t="s">
        <v>42</v>
      </c>
      <c r="C16" s="25" t="s">
        <v>43</v>
      </c>
      <c r="D16" s="26" t="s">
        <v>9</v>
      </c>
      <c r="E16" s="26" t="s">
        <v>9</v>
      </c>
    </row>
    <row r="17" spans="1:5" x14ac:dyDescent="0.25">
      <c r="A17" s="24">
        <v>10</v>
      </c>
      <c r="B17" s="25" t="s">
        <v>44</v>
      </c>
      <c r="C17" s="25" t="s">
        <v>45</v>
      </c>
      <c r="D17" s="26" t="s">
        <v>9</v>
      </c>
      <c r="E17" s="26" t="s">
        <v>9</v>
      </c>
    </row>
    <row r="18" spans="1:5" x14ac:dyDescent="0.25">
      <c r="A18" s="24">
        <v>11</v>
      </c>
      <c r="B18" s="25" t="s">
        <v>46</v>
      </c>
      <c r="C18" s="25" t="s">
        <v>109</v>
      </c>
      <c r="D18" s="26" t="s">
        <v>9</v>
      </c>
      <c r="E18" s="26" t="s">
        <v>9</v>
      </c>
    </row>
    <row r="19" spans="1:5" ht="30" x14ac:dyDescent="0.25">
      <c r="A19" s="24">
        <v>12</v>
      </c>
      <c r="B19" s="25" t="s">
        <v>47</v>
      </c>
      <c r="C19" s="25" t="s">
        <v>51</v>
      </c>
      <c r="D19" s="26" t="s">
        <v>9</v>
      </c>
      <c r="E19" s="26" t="s">
        <v>9</v>
      </c>
    </row>
    <row r="20" spans="1:5" ht="30" x14ac:dyDescent="0.25">
      <c r="A20" s="24">
        <v>13</v>
      </c>
      <c r="B20" s="25" t="s">
        <v>48</v>
      </c>
      <c r="C20" s="25" t="s">
        <v>49</v>
      </c>
      <c r="D20" s="26" t="s">
        <v>9</v>
      </c>
      <c r="E20" s="26" t="s">
        <v>9</v>
      </c>
    </row>
    <row r="21" spans="1:5" ht="382.5" customHeight="1" x14ac:dyDescent="0.25">
      <c r="A21" s="24">
        <v>14</v>
      </c>
      <c r="B21" s="27" t="s">
        <v>92</v>
      </c>
      <c r="C21" s="34" t="s">
        <v>122</v>
      </c>
      <c r="D21" s="26" t="s">
        <v>9</v>
      </c>
      <c r="E21" s="26" t="s">
        <v>9</v>
      </c>
    </row>
    <row r="22" spans="1:5" ht="59.45" customHeight="1" x14ac:dyDescent="0.25">
      <c r="A22" s="24">
        <v>15</v>
      </c>
      <c r="B22" s="27" t="s">
        <v>93</v>
      </c>
      <c r="C22" s="25" t="s">
        <v>104</v>
      </c>
      <c r="D22" s="26" t="s">
        <v>9</v>
      </c>
      <c r="E22" s="26" t="s">
        <v>9</v>
      </c>
    </row>
    <row r="23" spans="1:5" x14ac:dyDescent="0.25">
      <c r="A23" s="20"/>
      <c r="B23" s="28"/>
      <c r="C23" s="28"/>
      <c r="D23" s="28"/>
      <c r="E23" s="28"/>
    </row>
    <row r="24" spans="1:5" ht="80.25" customHeight="1" x14ac:dyDescent="0.25">
      <c r="A24" s="58" t="s">
        <v>115</v>
      </c>
      <c r="B24" s="58"/>
      <c r="C24" s="58"/>
      <c r="D24" s="58"/>
      <c r="E24" s="58"/>
    </row>
  </sheetData>
  <mergeCells count="4">
    <mergeCell ref="D1:E1"/>
    <mergeCell ref="A3:E3"/>
    <mergeCell ref="A5:E5"/>
    <mergeCell ref="A24:E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0D27C-9216-452E-B235-19512EBFEF93}">
  <dimension ref="A1:D25"/>
  <sheetViews>
    <sheetView workbookViewId="0">
      <selection activeCell="G12" sqref="G12"/>
    </sheetView>
  </sheetViews>
  <sheetFormatPr defaultColWidth="8.85546875" defaultRowHeight="15" x14ac:dyDescent="0.25"/>
  <cols>
    <col min="1" max="1" width="6.42578125" style="11" bestFit="1" customWidth="1"/>
    <col min="2" max="2" width="41.5703125" style="11" customWidth="1"/>
    <col min="3" max="3" width="12.140625" style="11" customWidth="1"/>
    <col min="4" max="4" width="60.140625" style="11" bestFit="1" customWidth="1"/>
    <col min="5" max="16384" width="8.85546875" style="11"/>
  </cols>
  <sheetData>
    <row r="1" spans="1:4" x14ac:dyDescent="0.25">
      <c r="A1" s="29"/>
      <c r="B1" s="29"/>
      <c r="C1" s="29"/>
      <c r="D1" s="30" t="s">
        <v>95</v>
      </c>
    </row>
    <row r="2" spans="1:4" x14ac:dyDescent="0.25">
      <c r="A2" s="29"/>
      <c r="B2" s="29"/>
      <c r="C2" s="29"/>
      <c r="D2" s="29"/>
    </row>
    <row r="3" spans="1:4" x14ac:dyDescent="0.25">
      <c r="A3" s="59" t="s">
        <v>88</v>
      </c>
      <c r="B3" s="59"/>
      <c r="C3" s="59"/>
      <c r="D3" s="59"/>
    </row>
    <row r="4" spans="1:4" x14ac:dyDescent="0.25">
      <c r="A4" s="29"/>
      <c r="B4" s="29"/>
      <c r="C4" s="29"/>
      <c r="D4" s="29"/>
    </row>
    <row r="5" spans="1:4" s="12" customFormat="1" ht="28.5" x14ac:dyDescent="0.25">
      <c r="A5" s="31" t="s">
        <v>25</v>
      </c>
      <c r="B5" s="31" t="s">
        <v>74</v>
      </c>
      <c r="C5" s="31" t="s">
        <v>75</v>
      </c>
      <c r="D5" s="31" t="s">
        <v>110</v>
      </c>
    </row>
    <row r="6" spans="1:4" x14ac:dyDescent="0.25">
      <c r="A6" s="25">
        <v>1</v>
      </c>
      <c r="B6" s="25" t="s">
        <v>54</v>
      </c>
      <c r="C6" s="32">
        <v>5</v>
      </c>
      <c r="D6" s="25" t="s">
        <v>87</v>
      </c>
    </row>
    <row r="7" spans="1:4" x14ac:dyDescent="0.25">
      <c r="A7" s="25">
        <v>2</v>
      </c>
      <c r="B7" s="25" t="s">
        <v>55</v>
      </c>
      <c r="C7" s="32">
        <v>1</v>
      </c>
      <c r="D7" s="27" t="s">
        <v>76</v>
      </c>
    </row>
    <row r="8" spans="1:4" x14ac:dyDescent="0.25">
      <c r="A8" s="25">
        <v>3</v>
      </c>
      <c r="B8" s="25" t="s">
        <v>56</v>
      </c>
      <c r="C8" s="32">
        <v>1</v>
      </c>
      <c r="D8" s="27" t="s">
        <v>77</v>
      </c>
    </row>
    <row r="9" spans="1:4" x14ac:dyDescent="0.25">
      <c r="A9" s="25">
        <v>4</v>
      </c>
      <c r="B9" s="25" t="s">
        <v>57</v>
      </c>
      <c r="C9" s="32">
        <v>1</v>
      </c>
      <c r="D9" s="27" t="s">
        <v>78</v>
      </c>
    </row>
    <row r="10" spans="1:4" x14ac:dyDescent="0.25">
      <c r="A10" s="25">
        <v>5</v>
      </c>
      <c r="B10" s="25" t="s">
        <v>58</v>
      </c>
      <c r="C10" s="32">
        <v>1</v>
      </c>
      <c r="D10" s="27" t="s">
        <v>100</v>
      </c>
    </row>
    <row r="11" spans="1:4" x14ac:dyDescent="0.25">
      <c r="A11" s="25">
        <v>6</v>
      </c>
      <c r="B11" s="25" t="s">
        <v>59</v>
      </c>
      <c r="C11" s="32">
        <v>1</v>
      </c>
      <c r="D11" s="27" t="s">
        <v>99</v>
      </c>
    </row>
    <row r="12" spans="1:4" x14ac:dyDescent="0.25">
      <c r="A12" s="25">
        <v>7</v>
      </c>
      <c r="B12" s="25" t="s">
        <v>60</v>
      </c>
      <c r="C12" s="32">
        <v>1</v>
      </c>
      <c r="D12" s="27" t="s">
        <v>96</v>
      </c>
    </row>
    <row r="13" spans="1:4" x14ac:dyDescent="0.25">
      <c r="A13" s="25">
        <v>8</v>
      </c>
      <c r="B13" s="25" t="s">
        <v>61</v>
      </c>
      <c r="C13" s="32">
        <v>1</v>
      </c>
      <c r="D13" s="27" t="s">
        <v>79</v>
      </c>
    </row>
    <row r="14" spans="1:4" x14ac:dyDescent="0.25">
      <c r="A14" s="25">
        <v>9</v>
      </c>
      <c r="B14" s="25" t="s">
        <v>62</v>
      </c>
      <c r="C14" s="32">
        <v>1</v>
      </c>
      <c r="D14" s="27" t="s">
        <v>103</v>
      </c>
    </row>
    <row r="15" spans="1:4" x14ac:dyDescent="0.25">
      <c r="A15" s="25">
        <v>10</v>
      </c>
      <c r="B15" s="25" t="s">
        <v>63</v>
      </c>
      <c r="C15" s="32">
        <v>1</v>
      </c>
      <c r="D15" s="27" t="s">
        <v>98</v>
      </c>
    </row>
    <row r="16" spans="1:4" x14ac:dyDescent="0.25">
      <c r="A16" s="25">
        <v>11</v>
      </c>
      <c r="B16" s="25" t="s">
        <v>64</v>
      </c>
      <c r="C16" s="32">
        <v>1</v>
      </c>
      <c r="D16" s="27" t="s">
        <v>80</v>
      </c>
    </row>
    <row r="17" spans="1:4" x14ac:dyDescent="0.25">
      <c r="A17" s="25">
        <v>12</v>
      </c>
      <c r="B17" s="25" t="s">
        <v>65</v>
      </c>
      <c r="C17" s="32">
        <v>1</v>
      </c>
      <c r="D17" s="27" t="s">
        <v>101</v>
      </c>
    </row>
    <row r="18" spans="1:4" ht="30" x14ac:dyDescent="0.25">
      <c r="A18" s="25">
        <v>13</v>
      </c>
      <c r="B18" s="25" t="s">
        <v>66</v>
      </c>
      <c r="C18" s="32">
        <v>1</v>
      </c>
      <c r="D18" s="27" t="s">
        <v>81</v>
      </c>
    </row>
    <row r="19" spans="1:4" x14ac:dyDescent="0.25">
      <c r="A19" s="25">
        <v>14</v>
      </c>
      <c r="B19" s="25" t="s">
        <v>67</v>
      </c>
      <c r="C19" s="32">
        <v>1</v>
      </c>
      <c r="D19" s="27" t="s">
        <v>86</v>
      </c>
    </row>
    <row r="20" spans="1:4" ht="30" x14ac:dyDescent="0.25">
      <c r="A20" s="25">
        <v>15</v>
      </c>
      <c r="B20" s="25" t="s">
        <v>68</v>
      </c>
      <c r="C20" s="32">
        <v>1</v>
      </c>
      <c r="D20" s="27" t="s">
        <v>82</v>
      </c>
    </row>
    <row r="21" spans="1:4" x14ac:dyDescent="0.25">
      <c r="A21" s="25">
        <v>16</v>
      </c>
      <c r="B21" s="25" t="s">
        <v>69</v>
      </c>
      <c r="C21" s="32">
        <v>1</v>
      </c>
      <c r="D21" s="27" t="s">
        <v>83</v>
      </c>
    </row>
    <row r="22" spans="1:4" ht="30" x14ac:dyDescent="0.25">
      <c r="A22" s="25">
        <v>17</v>
      </c>
      <c r="B22" s="25" t="s">
        <v>70</v>
      </c>
      <c r="C22" s="32">
        <v>1</v>
      </c>
      <c r="D22" s="27" t="s">
        <v>84</v>
      </c>
    </row>
    <row r="23" spans="1:4" ht="30" x14ac:dyDescent="0.25">
      <c r="A23" s="25">
        <v>18</v>
      </c>
      <c r="B23" s="25" t="s">
        <v>72</v>
      </c>
      <c r="C23" s="32">
        <v>1</v>
      </c>
      <c r="D23" s="27" t="s">
        <v>97</v>
      </c>
    </row>
    <row r="24" spans="1:4" x14ac:dyDescent="0.25">
      <c r="A24" s="25">
        <v>19</v>
      </c>
      <c r="B24" s="25" t="s">
        <v>73</v>
      </c>
      <c r="C24" s="32">
        <v>1</v>
      </c>
      <c r="D24" s="27" t="s">
        <v>107</v>
      </c>
    </row>
    <row r="25" spans="1:4" x14ac:dyDescent="0.25">
      <c r="A25" s="25">
        <v>20</v>
      </c>
      <c r="B25" s="25" t="s">
        <v>71</v>
      </c>
      <c r="C25" s="32">
        <v>1</v>
      </c>
      <c r="D25" s="27" t="s">
        <v>85</v>
      </c>
    </row>
  </sheetData>
  <mergeCells count="1">
    <mergeCell ref="A3:D3"/>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Pasiūlymas</vt:lpstr>
      <vt:lpstr>Bendrieji reikalavimai</vt:lpstr>
      <vt:lpstr>Reikalavimai įrangai</vt:lpstr>
      <vt:lpstr>Padalinių sąrašas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Valdas Banys</dc:creator>
  <cp:lastModifiedBy>Diana Germanovič</cp:lastModifiedBy>
  <cp:lastPrinted>2025-11-03T08:50:13Z</cp:lastPrinted>
  <dcterms:created xsi:type="dcterms:W3CDTF">2015-06-05T18:17:20Z</dcterms:created>
  <dcterms:modified xsi:type="dcterms:W3CDTF">2026-02-20T06:23:31Z</dcterms:modified>
</cp:coreProperties>
</file>